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85" windowWidth="19815" windowHeight="7110"/>
  </bookViews>
  <sheets>
    <sheet name="2025" sheetId="1" r:id="rId1"/>
  </sheets>
  <definedNames>
    <definedName name="_xlnm.Print_Titles" localSheetId="0">'2025'!$7:$7</definedName>
  </definedNames>
  <calcPr calcId="144525"/>
</workbook>
</file>

<file path=xl/calcChain.xml><?xml version="1.0" encoding="utf-8"?>
<calcChain xmlns="http://schemas.openxmlformats.org/spreadsheetml/2006/main">
  <c r="F61" i="1" l="1"/>
  <c r="E61" i="1"/>
  <c r="F63" i="1"/>
  <c r="E63" i="1"/>
  <c r="E60" i="1" l="1"/>
  <c r="F20" i="1" l="1"/>
  <c r="F19" i="1" s="1"/>
  <c r="E20" i="1"/>
  <c r="F62" i="1" l="1"/>
  <c r="E62" i="1"/>
  <c r="F60" i="1"/>
  <c r="F59" i="1" l="1"/>
  <c r="F54" i="1" s="1"/>
  <c r="E59" i="1"/>
  <c r="E54" i="1" s="1"/>
  <c r="F74" i="1"/>
  <c r="F73" i="1" s="1"/>
  <c r="F72" i="1" s="1"/>
  <c r="E74" i="1"/>
  <c r="E73" i="1"/>
  <c r="E72" i="1" s="1"/>
  <c r="F70" i="1"/>
  <c r="F69" i="1" s="1"/>
  <c r="F68" i="1" s="1"/>
  <c r="E70" i="1"/>
  <c r="E69" i="1" s="1"/>
  <c r="E68" i="1" s="1"/>
  <c r="F66" i="1"/>
  <c r="E66" i="1"/>
  <c r="F64" i="1"/>
  <c r="E64" i="1"/>
  <c r="F56" i="1"/>
  <c r="F55" i="1" s="1"/>
  <c r="E56" i="1"/>
  <c r="E55" i="1" s="1"/>
  <c r="F50" i="1"/>
  <c r="F49" i="1" s="1"/>
  <c r="F48" i="1" s="1"/>
  <c r="E50" i="1"/>
  <c r="E49" i="1" s="1"/>
  <c r="E48" i="1" s="1"/>
  <c r="F45" i="1"/>
  <c r="F44" i="1" s="1"/>
  <c r="F43" i="1" s="1"/>
  <c r="E45" i="1"/>
  <c r="E44" i="1" s="1"/>
  <c r="E43" i="1" s="1"/>
  <c r="F41" i="1"/>
  <c r="E41" i="1"/>
  <c r="F38" i="1"/>
  <c r="E38" i="1"/>
  <c r="F37" i="1"/>
  <c r="E37" i="1"/>
  <c r="F35" i="1"/>
  <c r="E35" i="1"/>
  <c r="F33" i="1"/>
  <c r="F32" i="1" s="1"/>
  <c r="E33" i="1"/>
  <c r="E32" i="1" s="1"/>
  <c r="F29" i="1"/>
  <c r="E29" i="1"/>
  <c r="E28" i="1" s="1"/>
  <c r="F28" i="1"/>
  <c r="F26" i="1"/>
  <c r="F25" i="1" s="1"/>
  <c r="E26" i="1"/>
  <c r="E25" i="1" s="1"/>
  <c r="E19" i="1"/>
  <c r="F17" i="1"/>
  <c r="F16" i="1" s="1"/>
  <c r="E17" i="1"/>
  <c r="E16" i="1" s="1"/>
  <c r="F14" i="1"/>
  <c r="F13" i="1" s="1"/>
  <c r="E14" i="1"/>
  <c r="E13" i="1" s="1"/>
  <c r="F11" i="1"/>
  <c r="F10" i="1" s="1"/>
  <c r="E11" i="1"/>
  <c r="E10" i="1" s="1"/>
  <c r="F9" i="1" l="1"/>
  <c r="F8" i="1" s="1"/>
  <c r="E9" i="1"/>
  <c r="E8" i="1" s="1"/>
</calcChain>
</file>

<file path=xl/sharedStrings.xml><?xml version="1.0" encoding="utf-8"?>
<sst xmlns="http://schemas.openxmlformats.org/spreadsheetml/2006/main" count="190" uniqueCount="105">
  <si>
    <t>Приложение 3.1</t>
  </si>
  <si>
    <r>
      <rPr>
        <sz val="12"/>
        <rFont val="Times New Roman"/>
      </rPr>
      <t>тыс.руб</t>
    </r>
  </si>
  <si>
    <r>
      <rPr>
        <sz val="12"/>
        <rFont val="Times New Roman"/>
      </rPr>
      <t>Наименование показателя</t>
    </r>
  </si>
  <si>
    <r>
      <rPr>
        <sz val="12"/>
        <rFont val="Times New Roman"/>
      </rPr>
      <t>Код целевой статьи расходов</t>
    </r>
  </si>
  <si>
    <r>
      <rPr>
        <b/>
        <sz val="14"/>
        <rFont val="Times New Roman"/>
      </rPr>
      <t>РАСХОДЫ БЮДЖЕТА - всего</t>
    </r>
  </si>
  <si>
    <r>
      <rPr>
        <b/>
        <sz val="14"/>
        <rFont val="Times New Roman"/>
      </rPr>
      <t>ОБЩЕГОСУДАРСТВЕННЫЕ ВОПРОСЫ</t>
    </r>
  </si>
  <si>
    <r>
      <rPr>
        <sz val="12"/>
        <rFont val="Times New Roman"/>
      </rPr>
      <t>0100</t>
    </r>
  </si>
  <si>
    <r>
      <rPr>
        <b/>
        <sz val="14"/>
        <rFont val="Times New Roman"/>
      </rPr>
      <t>Функционирование высшего должностного лица субъекта Российской  Федерации и муниципального образования</t>
    </r>
  </si>
  <si>
    <r>
      <rPr>
        <sz val="14"/>
        <rFont val="Times New Roman"/>
      </rPr>
      <t>0102</t>
    </r>
  </si>
  <si>
    <r>
      <rPr>
        <sz val="14"/>
        <rFont val="Times New Roman"/>
      </rPr>
      <t xml:space="preserve">Глава муниципального образования 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 </t>
    </r>
  </si>
  <si>
    <r>
      <rPr>
        <sz val="14"/>
        <rFont val="Times New Roman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</si>
  <si>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4"/>
        <rFont val="Times New Roman"/>
      </rPr>
      <t>100</t>
    </r>
  </si>
  <si>
    <r>
      <rPr>
        <b/>
        <sz val="14"/>
        <rFont val="Times New Roman"/>
      </rPr>
      <t>Обеспечение деятельности финансовых, налоговых и таможенных органов и органов финансового (финансово-бюджетного) надзора</t>
    </r>
  </si>
  <si>
    <r>
      <rPr>
        <sz val="14"/>
        <rFont val="Times New Roman"/>
      </rPr>
      <t>Реализация муниципальным районом полномочий, переданных поселением согласно заключенным соглашениям (КСП) в рамках непрограммных мероприятий</t>
    </r>
  </si>
  <si>
    <r>
      <rPr>
        <sz val="14"/>
        <rFont val="Times New Roman"/>
      </rPr>
      <t>98000П0010</t>
    </r>
  </si>
  <si>
    <r>
      <rPr>
        <sz val="14"/>
        <rFont val="Times New Roman"/>
      </rPr>
      <t>Межбюджетные трансферты</t>
    </r>
  </si>
  <si>
    <r>
      <rPr>
        <sz val="14"/>
        <rFont val="Times New Roman"/>
      </rPr>
      <t>540</t>
    </r>
  </si>
  <si>
    <r>
      <rPr>
        <b/>
        <sz val="14"/>
        <rFont val="Times New Roman"/>
      </rPr>
      <t>Резервные фонды</t>
    </r>
  </si>
  <si>
    <r>
      <rPr>
        <sz val="14"/>
        <rFont val="Times New Roman"/>
      </rPr>
      <t>Резервный фонд  местной администрации для решения вопросов  поселения в рамках непрограммых мероприятий</t>
    </r>
  </si>
  <si>
    <r>
      <rPr>
        <sz val="14"/>
        <rFont val="Times New Roman"/>
      </rPr>
      <t>9800080200</t>
    </r>
  </si>
  <si>
    <r>
      <rPr>
        <sz val="14"/>
        <rFont val="Times New Roman"/>
      </rPr>
      <t>Иные бюджетные ассигнования</t>
    </r>
  </si>
  <si>
    <r>
      <rPr>
        <sz val="14"/>
        <rFont val="Times New Roman"/>
      </rPr>
      <t>800</t>
    </r>
  </si>
  <si>
    <r>
      <rPr>
        <b/>
        <sz val="14"/>
        <rFont val="Times New Roman"/>
      </rPr>
  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</r>
  </si>
  <si>
    <r>
      <rPr>
        <b/>
        <sz val="14"/>
        <rFont val="Times New Roman"/>
      </rPr>
      <t>0104</t>
    </r>
  </si>
  <si>
    <r>
      <rPr>
        <sz val="14"/>
        <rFont val="Times New Roman"/>
      </rPr>
  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  </r>
  </si>
  <si>
    <r>
      <rPr>
        <sz val="14"/>
        <rFont val="Times New Roman"/>
      </rPr>
      <t>0104</t>
    </r>
  </si>
  <si>
    <r>
      <rPr>
        <sz val="14"/>
        <rFont val="Times New Roman"/>
      </rPr>
      <t>011 00 00010</t>
    </r>
  </si>
  <si>
    <r>
      <rPr>
        <sz val="14"/>
        <rFont val="Times New Roman"/>
      </rPr>
      <t>Закупка товаров, работ и услуг для государственных (муниципальных) нужд</t>
    </r>
  </si>
  <si>
    <r>
      <rPr>
        <sz val="14"/>
        <rFont val="Times New Roman"/>
      </rPr>
      <t>200</t>
    </r>
  </si>
  <si>
    <r>
      <rPr>
        <b/>
        <sz val="14"/>
        <rFont val="Times New Roman"/>
      </rPr>
      <t>0106</t>
    </r>
  </si>
  <si>
    <r>
      <rPr>
        <sz val="14"/>
        <rFont val="Times New Roman"/>
      </rPr>
      <t>0106</t>
    </r>
  </si>
  <si>
    <r>
      <rPr>
        <b/>
        <sz val="14"/>
        <rFont val="Times New Roman"/>
      </rPr>
      <t xml:space="preserve">Резервный фонд  </t>
    </r>
  </si>
  <si>
    <r>
      <rPr>
        <b/>
        <sz val="14"/>
        <rFont val="Times New Roman"/>
      </rPr>
      <t>0111</t>
    </r>
  </si>
  <si>
    <r>
      <rPr>
        <sz val="14"/>
        <rFont val="Times New Roman"/>
      </rPr>
      <t>0111</t>
    </r>
  </si>
  <si>
    <r>
      <rPr>
        <sz val="14"/>
        <rFont val="Times New Roman"/>
      </rPr>
      <t>Целевые программы муниципальных образований</t>
    </r>
  </si>
  <si>
    <r>
      <rPr>
        <sz val="14"/>
        <rFont val="Times New Roman"/>
      </rPr>
      <t>050 00 80100</t>
    </r>
  </si>
  <si>
    <r>
      <rPr>
        <b/>
        <sz val="14"/>
        <rFont val="Times New Roman"/>
      </rPr>
      <t>Другие общегосударственные вопросы</t>
    </r>
  </si>
  <si>
    <r>
      <rPr>
        <b/>
        <sz val="14"/>
        <rFont val="Times New Roman"/>
      </rPr>
      <t>0113</t>
    </r>
  </si>
  <si>
    <t xml:space="preserve"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</t>
  </si>
  <si>
    <r>
      <rPr>
        <sz val="14"/>
        <rFont val="Times New Roman"/>
      </rPr>
      <t>0113</t>
    </r>
  </si>
  <si>
    <r>
      <rPr>
        <sz val="14"/>
        <rFont val="Times New Roman"/>
      </rPr>
      <t>020 00 80050</t>
    </r>
  </si>
  <si>
    <r>
      <rPr>
        <sz val="14"/>
        <rFont val="Times New Roman"/>
      </rPr>
  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</si>
  <si>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</rPr>
      <t>050 00 80240</t>
    </r>
  </si>
  <si>
    <r>
      <rPr>
        <sz val="14"/>
        <rFont val="Times New Roman"/>
      </rPr>
      <t>Расходы на обеспечении функций органов местного самоуправления муниципального образования «Капустиноярский сельсовет» в рамках  непрограммного  направления</t>
    </r>
  </si>
  <si>
    <r>
      <rPr>
        <sz val="14"/>
        <rFont val="Times New Roman"/>
      </rPr>
      <t>981 00 80250</t>
    </r>
  </si>
  <si>
    <r>
      <rPr>
        <sz val="14"/>
        <rFont val="Times New Roman"/>
      </rPr>
      <t>Исполнение судебных актов РФ и мировых соглашений по возмещению причиненного вреда</t>
    </r>
  </si>
  <si>
    <r>
      <rPr>
        <sz val="14"/>
        <rFont val="Times New Roman"/>
      </rPr>
      <t>831</t>
    </r>
  </si>
  <si>
    <r>
      <rPr>
        <sz val="14"/>
        <rFont val="Times New Roman"/>
      </rPr>
      <t>Уплата иных платежей</t>
    </r>
  </si>
  <si>
    <r>
      <rPr>
        <sz val="14"/>
        <rFont val="Times New Roman"/>
      </rPr>
      <t>853</t>
    </r>
  </si>
  <si>
    <r>
      <rPr>
        <sz val="14"/>
        <rFont val="Times New Roman"/>
      </rPr>
      <t>981 00 80280</t>
    </r>
  </si>
  <si>
    <r>
      <rPr>
        <b/>
        <sz val="14"/>
        <rFont val="Times New Roman"/>
      </rPr>
      <t>Национальная оборона</t>
    </r>
  </si>
  <si>
    <r>
      <rPr>
        <sz val="14"/>
        <rFont val="Times New Roman"/>
      </rPr>
      <t>Мобилизационная и вневойсковая подготовка</t>
    </r>
  </si>
  <si>
    <r>
      <rPr>
        <sz val="14"/>
        <rFont val="Times New Roman"/>
      </rPr>
  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  </r>
  </si>
  <si>
    <r>
      <rPr>
        <sz val="14"/>
        <rFont val="Times New Roman"/>
      </rPr>
      <t>012 00 51180</t>
    </r>
  </si>
  <si>
    <r>
      <rPr>
        <b/>
        <sz val="14"/>
        <rFont val="Times New Roman"/>
      </rPr>
      <t>Национальная безопасность и правоохранительная деятельность</t>
    </r>
  </si>
  <si>
    <r>
      <rPr>
        <b/>
        <sz val="14"/>
        <rFont val="Times New Roman"/>
      </rPr>
      <t>0300</t>
    </r>
  </si>
  <si>
    <r>
      <rPr>
        <sz val="14"/>
        <rFont val="Times New Roman"/>
      </rPr>
      <t>Обеспечение пожарной безопасности</t>
    </r>
  </si>
  <si>
    <r>
      <rPr>
        <sz val="14"/>
        <rFont val="Times New Roman"/>
      </rPr>
      <t>0310</t>
    </r>
  </si>
  <si>
    <r>
      <rPr>
        <sz val="14"/>
        <rFont val="Times New Roman"/>
      </rPr>
      <t>Обеспечение первичных мер пожарной безопасности в МО «Капустиноярский сельсовет» на 2016-2018 годы.</t>
    </r>
    <r>
      <rPr>
        <sz val="11"/>
        <rFont val="Calibri"/>
      </rPr>
      <t xml:space="preserve">
</t>
    </r>
  </si>
  <si>
    <r>
      <rPr>
        <sz val="14"/>
        <rFont val="Times New Roman"/>
      </rPr>
      <t>02000Р0010</t>
    </r>
  </si>
  <si>
    <r>
      <rPr>
        <b/>
        <sz val="14"/>
        <rFont val="Times New Roman"/>
      </rPr>
      <t>Жилищно-коммунальное хозяйство</t>
    </r>
  </si>
  <si>
    <r>
      <rPr>
        <b/>
        <sz val="14"/>
        <rFont val="Times New Roman"/>
      </rPr>
      <t>0500</t>
    </r>
  </si>
  <si>
    <r>
      <rPr>
        <b/>
        <sz val="14"/>
        <rFont val="Times New Roman"/>
      </rPr>
      <t>Коммунальное хозяйство</t>
    </r>
  </si>
  <si>
    <r>
      <rPr>
        <b/>
        <sz val="14"/>
        <rFont val="Times New Roman"/>
      </rPr>
      <t>0502</t>
    </r>
  </si>
  <si>
    <r>
      <rPr>
        <b/>
        <sz val="14"/>
        <rFont val="Times New Roman"/>
      </rPr>
      <t>Комплексное развитие систем инфраструктуры МО "Удаченский сельсовет" на 2016-2018 годы и перспективой до 2020 г.</t>
    </r>
  </si>
  <si>
    <r>
      <rPr>
        <b/>
        <sz val="14"/>
        <rFont val="Times New Roman"/>
      </rPr>
      <t>030 00 90020</t>
    </r>
  </si>
  <si>
    <r>
      <rPr>
        <sz val="14"/>
        <rFont val="Times New Roman"/>
      </rPr>
      <t>0502</t>
    </r>
  </si>
  <si>
    <r>
      <rPr>
        <sz val="14"/>
        <rFont val="Times New Roman"/>
      </rPr>
      <t>030 00 90020</t>
    </r>
  </si>
  <si>
    <r>
      <rPr>
        <b/>
        <sz val="14"/>
        <rFont val="Times New Roman"/>
      </rPr>
      <t>Благоустройство</t>
    </r>
  </si>
  <si>
    <r>
      <rPr>
        <b/>
        <sz val="14"/>
        <rFont val="Times New Roman"/>
      </rPr>
      <t>0503</t>
    </r>
  </si>
  <si>
    <r>
      <rPr>
        <sz val="14"/>
        <rFont val="Times New Roman"/>
      </rPr>
  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  </r>
  </si>
  <si>
    <r>
      <rPr>
        <sz val="14"/>
        <rFont val="Times New Roman"/>
      </rPr>
      <t>0503</t>
    </r>
  </si>
  <si>
    <r>
      <rPr>
        <sz val="14"/>
        <rFont val="Times New Roman"/>
      </rPr>
      <t>03 0 00 80260</t>
    </r>
  </si>
  <si>
    <t>Мероприятия по благоустройству территории в рамках муниципальной программы "Формирование современной городской среды"</t>
  </si>
  <si>
    <r>
      <rPr>
        <sz val="14"/>
        <rFont val="Times New Roman"/>
      </rPr>
      <t>04 Z F2 55550</t>
    </r>
  </si>
  <si>
    <r>
      <rPr>
        <sz val="14"/>
        <rFont val="Times New Roman"/>
      </rPr>
      <t>04Z F2 55550</t>
    </r>
  </si>
  <si>
    <r>
      <rPr>
        <sz val="14"/>
        <rFont val="Times New Roman"/>
      </rPr>
      <t xml:space="preserve">Мероприятия по благоустройству территории МО "Капустиноярский сельсовет" </t>
    </r>
  </si>
  <si>
    <r>
      <rPr>
        <sz val="14"/>
        <rFont val="Times New Roman"/>
      </rPr>
      <t>04 0 00 C5550</t>
    </r>
  </si>
  <si>
    <r>
      <rPr>
        <b/>
        <sz val="14"/>
        <rFont val="Times New Roman"/>
      </rPr>
      <t>КУЛЬТУРА, КИНЕМАТОГРАФИЯ</t>
    </r>
  </si>
  <si>
    <r>
      <rPr>
        <b/>
        <sz val="14"/>
        <rFont val="Times New Roman"/>
      </rPr>
      <t>0800</t>
    </r>
  </si>
  <si>
    <r>
      <rPr>
        <sz val="14"/>
        <rFont val="Times New Roman"/>
      </rPr>
      <t>Культура</t>
    </r>
  </si>
  <si>
    <r>
      <rPr>
        <sz val="14"/>
        <rFont val="Times New Roman"/>
      </rPr>
  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  </r>
  </si>
  <si>
    <r>
      <rPr>
        <sz val="14"/>
        <rFont val="Times New Roman"/>
      </rPr>
      <t>98000П0030</t>
    </r>
  </si>
  <si>
    <r>
      <rPr>
        <sz val="12"/>
        <rFont val="Times New Roman"/>
      </rPr>
      <t>Межбюджетные трансферты</t>
    </r>
  </si>
  <si>
    <r>
      <rPr>
        <sz val="12"/>
        <rFont val="Times New Roman"/>
      </rPr>
      <t>98000П0030</t>
    </r>
  </si>
  <si>
    <r>
      <rPr>
        <sz val="12"/>
        <rFont val="Times New Roman"/>
      </rPr>
      <t>500</t>
    </r>
  </si>
  <si>
    <r>
      <rPr>
        <b/>
        <sz val="12"/>
        <rFont val="Times New Roman"/>
      </rPr>
      <t>Социальная политика</t>
    </r>
  </si>
  <si>
    <r>
      <rPr>
        <b/>
        <sz val="12"/>
        <rFont val="Times New Roman"/>
      </rPr>
      <t>Пенсионное обеспечение</t>
    </r>
  </si>
  <si>
    <r>
      <rPr>
        <sz val="12"/>
        <rFont val="Times New Roman"/>
      </rPr>
      <t xml:space="preserve">Социальная поддержка муниципальных служащих,вышедших на пенсию» </t>
    </r>
  </si>
  <si>
    <r>
      <rPr>
        <sz val="12"/>
        <rFont val="Times New Roman"/>
      </rPr>
      <t>0130020030</t>
    </r>
  </si>
  <si>
    <r>
      <rPr>
        <sz val="12"/>
        <rFont val="Times New Roman"/>
      </rPr>
      <t>Социальное обеспечение и иные выплаты населению</t>
    </r>
  </si>
  <si>
    <r>
      <rPr>
        <sz val="12"/>
        <rFont val="Times New Roman"/>
      </rPr>
      <t>300</t>
    </r>
  </si>
  <si>
    <r>
      <rPr>
        <sz val="12"/>
        <rFont val="Arial"/>
      </rPr>
      <t>Верно</t>
    </r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</si>
  <si>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 2027-2028 годы </t>
  </si>
  <si>
    <t>Сумма на 2027год</t>
  </si>
  <si>
    <t>Сумма на  2028 год</t>
  </si>
  <si>
    <t>Мероприятия по благоустройству территории МО "МП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</t>
  </si>
  <si>
    <t>Закупка товаров, работ и услуг для государственных (муниципальных) нужд</t>
  </si>
  <si>
    <t>0503</t>
  </si>
  <si>
    <t>200</t>
  </si>
  <si>
    <t>052 И4 55550</t>
  </si>
  <si>
    <t>Код РЗ ПР</t>
  </si>
  <si>
    <t>Код ВР</t>
  </si>
  <si>
    <t xml:space="preserve">к решению Совета муниципального образования «Сельское  поселение                                   Капустиноярский сельсовет                      Ахтубинского  муниципального района                                        Астраханской области»  </t>
  </si>
  <si>
    <t xml:space="preserve">от 17.12.2025 № 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</si>
</sst>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000"/>
    <numFmt numFmtId="166" formatCode="0.0"/>
  </numFmts>
  <fonts count="15" x14ac:knownFonts="1">
    <font>
      <sz val="11"/>
      <name val="Calibri"/>
    </font>
    <font>
      <sz val="10"/>
      <name val="Arial"/>
    </font>
    <font>
      <sz val="9"/>
      <name val="Arial"/>
    </font>
    <font>
      <sz val="10"/>
      <name val="Times New Roman"/>
    </font>
    <font>
      <sz val="12"/>
      <name val="Times New Roman"/>
    </font>
    <font>
      <sz val="14"/>
      <name val="Times New Roman"/>
    </font>
    <font>
      <sz val="12"/>
      <name val="Arial"/>
    </font>
    <font>
      <b/>
      <sz val="14"/>
      <name val="Times New Roman"/>
    </font>
    <font>
      <b/>
      <sz val="12"/>
      <name val="Times New Roman"/>
    </font>
    <font>
      <b/>
      <sz val="10"/>
      <name val="Arial"/>
    </font>
    <font>
      <sz val="14"/>
      <color rgb="FFFF0000"/>
      <name val="Times New Roman"/>
    </font>
    <font>
      <b/>
      <sz val="14"/>
      <color rgb="FFFF0000"/>
      <name val="Times New Roman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122"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vertical="top"/>
    </xf>
    <xf numFmtId="0" fontId="5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vertical="top"/>
    </xf>
    <xf numFmtId="0" fontId="7" fillId="0" borderId="1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vertical="top"/>
    </xf>
    <xf numFmtId="164" fontId="7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top" wrapText="1"/>
    </xf>
    <xf numFmtId="1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vertical="top"/>
    </xf>
    <xf numFmtId="0" fontId="1" fillId="2" borderId="0" xfId="0" applyNumberFormat="1" applyFont="1" applyFill="1" applyAlignment="1">
      <alignment vertical="top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vertical="top"/>
    </xf>
    <xf numFmtId="164" fontId="10" fillId="0" borderId="1" xfId="0" applyNumberFormat="1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left" vertical="top"/>
    </xf>
    <xf numFmtId="164" fontId="5" fillId="3" borderId="1" xfId="0" applyNumberFormat="1" applyFont="1" applyFill="1" applyBorder="1" applyAlignment="1">
      <alignment vertical="top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/>
    <xf numFmtId="0" fontId="5" fillId="2" borderId="1" xfId="0" applyNumberFormat="1" applyFont="1" applyFill="1" applyBorder="1" applyAlignment="1">
      <alignment horizontal="justify"/>
    </xf>
    <xf numFmtId="165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top" wrapText="1"/>
    </xf>
    <xf numFmtId="0" fontId="7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vertical="top"/>
    </xf>
    <xf numFmtId="0" fontId="7" fillId="0" borderId="2" xfId="0" applyNumberFormat="1" applyFont="1" applyBorder="1" applyAlignment="1"/>
    <xf numFmtId="49" fontId="5" fillId="0" borderId="2" xfId="0" applyNumberFormat="1" applyFont="1" applyBorder="1" applyAlignment="1">
      <alignment horizontal="center" vertical="center"/>
    </xf>
    <xf numFmtId="0" fontId="7" fillId="2" borderId="2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top" wrapText="1"/>
    </xf>
    <xf numFmtId="49" fontId="7" fillId="2" borderId="1" xfId="0" applyNumberFormat="1" applyFont="1" applyFill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vertical="center"/>
    </xf>
    <xf numFmtId="164" fontId="5" fillId="0" borderId="7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vertical="top" wrapText="1"/>
    </xf>
    <xf numFmtId="49" fontId="5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top"/>
    </xf>
    <xf numFmtId="165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/>
    </xf>
    <xf numFmtId="0" fontId="4" fillId="2" borderId="1" xfId="0" applyNumberFormat="1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vertical="top" wrapText="1"/>
    </xf>
    <xf numFmtId="0" fontId="1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right" wrapText="1"/>
    </xf>
    <xf numFmtId="0" fontId="1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 wrapText="1"/>
    </xf>
    <xf numFmtId="165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164" fontId="5" fillId="0" borderId="7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top"/>
    </xf>
    <xf numFmtId="164" fontId="7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vertical="top"/>
    </xf>
    <xf numFmtId="164" fontId="5" fillId="2" borderId="1" xfId="0" applyNumberFormat="1" applyFont="1" applyFill="1" applyBorder="1" applyAlignment="1">
      <alignment vertical="top" wrapText="1"/>
    </xf>
    <xf numFmtId="0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top"/>
    </xf>
    <xf numFmtId="166" fontId="7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top"/>
    </xf>
    <xf numFmtId="166" fontId="5" fillId="0" borderId="1" xfId="0" applyNumberFormat="1" applyFont="1" applyBorder="1" applyAlignment="1">
      <alignment horizontal="center" vertical="top"/>
    </xf>
    <xf numFmtId="166" fontId="5" fillId="3" borderId="1" xfId="0" applyNumberFormat="1" applyFont="1" applyFill="1" applyBorder="1" applyAlignment="1">
      <alignment horizontal="center" vertical="center"/>
    </xf>
    <xf numFmtId="166" fontId="5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vertical="top"/>
    </xf>
    <xf numFmtId="0" fontId="3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top"/>
    </xf>
    <xf numFmtId="164" fontId="10" fillId="0" borderId="3" xfId="0" applyNumberFormat="1" applyFont="1" applyBorder="1" applyAlignment="1">
      <alignment horizontal="left" vertical="top"/>
    </xf>
    <xf numFmtId="164" fontId="10" fillId="0" borderId="4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8"/>
  <sheetViews>
    <sheetView tabSelected="1" workbookViewId="0">
      <selection activeCell="E3" sqref="E3:F3"/>
    </sheetView>
  </sheetViews>
  <sheetFormatPr defaultColWidth="9" defaultRowHeight="12.75" x14ac:dyDescent="0.25"/>
  <cols>
    <col min="1" max="1" width="93.42578125" customWidth="1"/>
    <col min="2" max="2" width="7.42578125" customWidth="1"/>
    <col min="3" max="3" width="16.42578125" customWidth="1"/>
    <col min="4" max="4" width="7.5703125" style="1" customWidth="1"/>
    <col min="5" max="5" width="15.85546875" customWidth="1"/>
    <col min="6" max="6" width="15" bestFit="1" customWidth="1"/>
    <col min="7" max="7" width="16.28515625" customWidth="1"/>
    <col min="9" max="9" width="10.42578125" customWidth="1"/>
  </cols>
  <sheetData>
    <row r="1" spans="1:27" ht="15.75" customHeight="1" x14ac:dyDescent="0.25">
      <c r="A1" s="2"/>
      <c r="B1" s="115" t="s">
        <v>0</v>
      </c>
      <c r="C1" s="115"/>
      <c r="D1" s="115"/>
      <c r="E1" s="115"/>
      <c r="F1" s="115"/>
    </row>
    <row r="2" spans="1:27" ht="63.75" customHeight="1" x14ac:dyDescent="0.25">
      <c r="B2" s="83"/>
      <c r="C2" s="83"/>
      <c r="D2" s="120" t="s">
        <v>103</v>
      </c>
      <c r="E2" s="120"/>
      <c r="F2" s="120"/>
    </row>
    <row r="3" spans="1:27" s="82" customFormat="1" ht="19.5" customHeight="1" x14ac:dyDescent="0.2">
      <c r="B3" s="83"/>
      <c r="C3" s="83"/>
      <c r="D3" s="84"/>
      <c r="E3" s="121" t="s">
        <v>104</v>
      </c>
      <c r="F3" s="121"/>
    </row>
    <row r="4" spans="1:27" ht="15" customHeight="1" x14ac:dyDescent="0.25">
      <c r="A4" s="2"/>
      <c r="B4" s="114"/>
      <c r="C4" s="114"/>
      <c r="D4" s="114"/>
      <c r="E4" s="114"/>
      <c r="F4" s="3"/>
    </row>
    <row r="5" spans="1:27" ht="70.5" customHeight="1" x14ac:dyDescent="0.25">
      <c r="A5" s="116" t="s">
        <v>93</v>
      </c>
      <c r="B5" s="116"/>
      <c r="C5" s="116"/>
      <c r="D5" s="116"/>
      <c r="E5" s="116"/>
      <c r="F5" s="116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8.75" x14ac:dyDescent="0.25">
      <c r="A6" s="5"/>
      <c r="B6" s="5"/>
      <c r="C6" s="5"/>
      <c r="D6" s="5"/>
      <c r="E6" s="6"/>
      <c r="F6" s="6" t="s">
        <v>1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68.25" customHeight="1" x14ac:dyDescent="0.25">
      <c r="A7" s="7" t="s">
        <v>2</v>
      </c>
      <c r="B7" s="96" t="s">
        <v>101</v>
      </c>
      <c r="C7" s="8" t="s">
        <v>3</v>
      </c>
      <c r="D7" s="97" t="s">
        <v>102</v>
      </c>
      <c r="E7" s="8" t="s">
        <v>94</v>
      </c>
      <c r="F7" s="8" t="s">
        <v>95</v>
      </c>
    </row>
    <row r="8" spans="1:27" ht="24" customHeight="1" x14ac:dyDescent="0.25">
      <c r="A8" s="10" t="s">
        <v>4</v>
      </c>
      <c r="B8" s="11"/>
      <c r="C8" s="11"/>
      <c r="D8" s="12"/>
      <c r="E8" s="98">
        <f>E9+E43+E54</f>
        <v>8929.257999999998</v>
      </c>
      <c r="F8" s="98">
        <f>F9+F43+F54</f>
        <v>8943.4689999999991</v>
      </c>
    </row>
    <row r="9" spans="1:27" ht="18.75" x14ac:dyDescent="0.25">
      <c r="A9" s="14" t="s">
        <v>5</v>
      </c>
      <c r="B9" s="15" t="s">
        <v>6</v>
      </c>
      <c r="C9" s="15"/>
      <c r="D9" s="15"/>
      <c r="E9" s="99">
        <f>E10+E19+E32+E28</f>
        <v>4836.5333199999995</v>
      </c>
      <c r="F9" s="99">
        <f>F10+F13+F16+F19+F32+F28</f>
        <v>4779.4893199999997</v>
      </c>
    </row>
    <row r="10" spans="1:27" s="16" customFormat="1" ht="37.5" x14ac:dyDescent="0.25">
      <c r="A10" s="17" t="s">
        <v>7</v>
      </c>
      <c r="B10" s="18" t="s">
        <v>8</v>
      </c>
      <c r="C10" s="19"/>
      <c r="D10" s="19"/>
      <c r="E10" s="100">
        <f t="shared" ref="E10:F11" si="0">E11</f>
        <v>1071.62933</v>
      </c>
      <c r="F10" s="100">
        <f t="shared" si="0"/>
        <v>1071.62933</v>
      </c>
    </row>
    <row r="11" spans="1:27" s="16" customFormat="1" ht="75" x14ac:dyDescent="0.25">
      <c r="A11" s="20" t="s">
        <v>9</v>
      </c>
      <c r="B11" s="18" t="s">
        <v>8</v>
      </c>
      <c r="C11" s="21">
        <v>9910000020</v>
      </c>
      <c r="D11" s="22"/>
      <c r="E11" s="101">
        <f t="shared" si="0"/>
        <v>1071.62933</v>
      </c>
      <c r="F11" s="101">
        <f t="shared" si="0"/>
        <v>1071.62933</v>
      </c>
    </row>
    <row r="12" spans="1:27" ht="56.25" x14ac:dyDescent="0.25">
      <c r="A12" s="23" t="s">
        <v>10</v>
      </c>
      <c r="B12" s="18" t="s">
        <v>8</v>
      </c>
      <c r="C12" s="21">
        <v>9910000020</v>
      </c>
      <c r="D12" s="22" t="s">
        <v>11</v>
      </c>
      <c r="E12" s="101">
        <v>1071.62933</v>
      </c>
      <c r="F12" s="101">
        <v>1071.62933</v>
      </c>
    </row>
    <row r="13" spans="1:27" ht="44.25" hidden="1" customHeight="1" x14ac:dyDescent="0.25">
      <c r="A13" s="93" t="s">
        <v>12</v>
      </c>
      <c r="B13" s="19">
        <v>106</v>
      </c>
      <c r="C13" s="19"/>
      <c r="D13" s="19"/>
      <c r="E13" s="19">
        <f>E14</f>
        <v>0</v>
      </c>
      <c r="F13" s="19">
        <f>F14</f>
        <v>0</v>
      </c>
    </row>
    <row r="14" spans="1:27" ht="62.25" hidden="1" customHeight="1" x14ac:dyDescent="0.25">
      <c r="A14" s="23" t="s">
        <v>13</v>
      </c>
      <c r="B14" s="22">
        <v>106</v>
      </c>
      <c r="C14" s="22" t="s">
        <v>14</v>
      </c>
      <c r="D14" s="22"/>
      <c r="E14" s="22">
        <f>E15</f>
        <v>0</v>
      </c>
      <c r="F14" s="22">
        <f>F15</f>
        <v>0</v>
      </c>
    </row>
    <row r="15" spans="1:27" ht="19.899999999999999" hidden="1" customHeight="1" x14ac:dyDescent="0.25">
      <c r="A15" s="25" t="s">
        <v>15</v>
      </c>
      <c r="B15" s="22">
        <v>106</v>
      </c>
      <c r="C15" s="22" t="s">
        <v>14</v>
      </c>
      <c r="D15" s="22" t="s">
        <v>16</v>
      </c>
      <c r="E15" s="22"/>
      <c r="F15" s="22"/>
    </row>
    <row r="16" spans="1:27" s="16" customFormat="1" ht="15.75" hidden="1" customHeight="1" x14ac:dyDescent="0.25">
      <c r="A16" s="94" t="s">
        <v>17</v>
      </c>
      <c r="B16" s="19">
        <v>111</v>
      </c>
      <c r="C16" s="19"/>
      <c r="D16" s="19"/>
      <c r="E16" s="19">
        <f>E17</f>
        <v>0</v>
      </c>
      <c r="F16" s="19">
        <f>F17</f>
        <v>0</v>
      </c>
    </row>
    <row r="17" spans="1:6" s="26" customFormat="1" ht="44.25" hidden="1" customHeight="1" x14ac:dyDescent="0.25">
      <c r="A17" s="95" t="s">
        <v>18</v>
      </c>
      <c r="B17" s="27">
        <v>111</v>
      </c>
      <c r="C17" s="27" t="s">
        <v>19</v>
      </c>
      <c r="D17" s="27"/>
      <c r="E17" s="27">
        <f>E18</f>
        <v>0</v>
      </c>
      <c r="F17" s="27">
        <f>F18</f>
        <v>0</v>
      </c>
    </row>
    <row r="18" spans="1:6" ht="15.75" hidden="1" customHeight="1" x14ac:dyDescent="0.25">
      <c r="A18" s="25" t="s">
        <v>20</v>
      </c>
      <c r="B18" s="22">
        <v>111</v>
      </c>
      <c r="C18" s="22" t="s">
        <v>19</v>
      </c>
      <c r="D18" s="22" t="s">
        <v>21</v>
      </c>
      <c r="E18" s="22"/>
      <c r="F18" s="22"/>
    </row>
    <row r="19" spans="1:6" ht="56.25" x14ac:dyDescent="0.25">
      <c r="A19" s="62" t="s">
        <v>22</v>
      </c>
      <c r="B19" s="29" t="s">
        <v>23</v>
      </c>
      <c r="C19" s="19"/>
      <c r="D19" s="19"/>
      <c r="E19" s="102">
        <f t="shared" ref="E19:F19" si="1">E20</f>
        <v>3652.9039899999998</v>
      </c>
      <c r="F19" s="102">
        <f t="shared" si="1"/>
        <v>3595.8599899999999</v>
      </c>
    </row>
    <row r="20" spans="1:6" s="30" customFormat="1" ht="128.25" customHeight="1" x14ac:dyDescent="0.25">
      <c r="A20" s="20" t="s">
        <v>24</v>
      </c>
      <c r="B20" s="18" t="s">
        <v>25</v>
      </c>
      <c r="C20" s="32" t="s">
        <v>26</v>
      </c>
      <c r="D20" s="22"/>
      <c r="E20" s="101">
        <f>E21+E22+E23</f>
        <v>3652.9039899999998</v>
      </c>
      <c r="F20" s="101">
        <f>F21+F22+F23</f>
        <v>3595.8599899999999</v>
      </c>
    </row>
    <row r="21" spans="1:6" s="30" customFormat="1" ht="56.25" customHeight="1" x14ac:dyDescent="0.25">
      <c r="A21" s="23" t="s">
        <v>10</v>
      </c>
      <c r="B21" s="18" t="s">
        <v>25</v>
      </c>
      <c r="C21" s="32" t="s">
        <v>26</v>
      </c>
      <c r="D21" s="22" t="s">
        <v>11</v>
      </c>
      <c r="E21" s="103">
        <v>2622.1368600000001</v>
      </c>
      <c r="F21" s="103">
        <v>2622.1368600000001</v>
      </c>
    </row>
    <row r="22" spans="1:6" s="30" customFormat="1" ht="18.75" x14ac:dyDescent="0.25">
      <c r="A22" s="23" t="s">
        <v>27</v>
      </c>
      <c r="B22" s="18" t="s">
        <v>25</v>
      </c>
      <c r="C22" s="32" t="s">
        <v>26</v>
      </c>
      <c r="D22" s="22" t="s">
        <v>28</v>
      </c>
      <c r="E22" s="103">
        <v>1003.76713</v>
      </c>
      <c r="F22" s="103">
        <v>946.72312999999997</v>
      </c>
    </row>
    <row r="23" spans="1:6" s="30" customFormat="1" ht="18.75" x14ac:dyDescent="0.25">
      <c r="A23" s="25" t="s">
        <v>20</v>
      </c>
      <c r="B23" s="18" t="s">
        <v>25</v>
      </c>
      <c r="C23" s="32" t="s">
        <v>26</v>
      </c>
      <c r="D23" s="22" t="s">
        <v>21</v>
      </c>
      <c r="E23" s="103">
        <v>27</v>
      </c>
      <c r="F23" s="103">
        <v>27</v>
      </c>
    </row>
    <row r="24" spans="1:6" ht="15.75" hidden="1" customHeight="1" x14ac:dyDescent="0.25">
      <c r="A24" s="117"/>
      <c r="B24" s="118"/>
      <c r="C24" s="118"/>
      <c r="D24" s="118"/>
      <c r="E24" s="119"/>
      <c r="F24" s="34"/>
    </row>
    <row r="25" spans="1:6" ht="37.5" hidden="1" x14ac:dyDescent="0.3">
      <c r="A25" s="24" t="s">
        <v>12</v>
      </c>
      <c r="B25" s="29" t="s">
        <v>29</v>
      </c>
      <c r="C25" s="35"/>
      <c r="D25" s="35"/>
      <c r="E25" s="19">
        <f t="shared" ref="E25:F26" si="2">E26</f>
        <v>0</v>
      </c>
      <c r="F25" s="19">
        <f t="shared" si="2"/>
        <v>0</v>
      </c>
    </row>
    <row r="26" spans="1:6" ht="56.25" hidden="1" x14ac:dyDescent="0.25">
      <c r="A26" s="23" t="s">
        <v>13</v>
      </c>
      <c r="B26" s="18" t="s">
        <v>30</v>
      </c>
      <c r="C26" s="22" t="s">
        <v>14</v>
      </c>
      <c r="D26" s="36"/>
      <c r="E26" s="22">
        <f t="shared" si="2"/>
        <v>0</v>
      </c>
      <c r="F26" s="22">
        <f t="shared" si="2"/>
        <v>0</v>
      </c>
    </row>
    <row r="27" spans="1:6" ht="18.75" hidden="1" x14ac:dyDescent="0.25">
      <c r="A27" s="25" t="s">
        <v>15</v>
      </c>
      <c r="B27" s="18" t="s">
        <v>30</v>
      </c>
      <c r="C27" s="22" t="s">
        <v>14</v>
      </c>
      <c r="D27" s="36">
        <v>500</v>
      </c>
      <c r="E27" s="22">
        <v>0</v>
      </c>
      <c r="F27" s="22">
        <v>0</v>
      </c>
    </row>
    <row r="28" spans="1:6" ht="18.75" x14ac:dyDescent="0.25">
      <c r="A28" s="17" t="s">
        <v>31</v>
      </c>
      <c r="B28" s="29" t="s">
        <v>32</v>
      </c>
      <c r="C28" s="37"/>
      <c r="D28" s="37"/>
      <c r="E28" s="104">
        <f t="shared" ref="E28:F29" si="3">E29</f>
        <v>1</v>
      </c>
      <c r="F28" s="104">
        <f t="shared" si="3"/>
        <v>1</v>
      </c>
    </row>
    <row r="29" spans="1:6" ht="37.5" x14ac:dyDescent="0.25">
      <c r="A29" s="23" t="s">
        <v>18</v>
      </c>
      <c r="B29" s="18" t="s">
        <v>33</v>
      </c>
      <c r="C29" s="22" t="s">
        <v>19</v>
      </c>
      <c r="D29" s="37"/>
      <c r="E29" s="105">
        <f t="shared" si="3"/>
        <v>1</v>
      </c>
      <c r="F29" s="105">
        <f t="shared" si="3"/>
        <v>1</v>
      </c>
    </row>
    <row r="30" spans="1:6" ht="18.75" x14ac:dyDescent="0.25">
      <c r="A30" s="38" t="s">
        <v>20</v>
      </c>
      <c r="B30" s="18" t="s">
        <v>33</v>
      </c>
      <c r="C30" s="22" t="s">
        <v>19</v>
      </c>
      <c r="D30" s="36">
        <v>800</v>
      </c>
      <c r="E30" s="105">
        <v>1</v>
      </c>
      <c r="F30" s="105">
        <v>1</v>
      </c>
    </row>
    <row r="31" spans="1:6" ht="15.75" hidden="1" customHeight="1" x14ac:dyDescent="0.25">
      <c r="A31" s="39" t="s">
        <v>34</v>
      </c>
      <c r="B31" s="40">
        <v>113</v>
      </c>
      <c r="C31" s="41" t="s">
        <v>35</v>
      </c>
      <c r="D31" s="40"/>
      <c r="E31" s="106"/>
      <c r="F31" s="106"/>
    </row>
    <row r="32" spans="1:6" ht="18.75" x14ac:dyDescent="0.3">
      <c r="A32" s="24" t="s">
        <v>36</v>
      </c>
      <c r="B32" s="29" t="s">
        <v>37</v>
      </c>
      <c r="C32" s="42"/>
      <c r="D32" s="43"/>
      <c r="E32" s="107">
        <f t="shared" ref="E32:F32" si="4">E33+E41+E35</f>
        <v>111</v>
      </c>
      <c r="F32" s="107">
        <f t="shared" si="4"/>
        <v>111</v>
      </c>
    </row>
    <row r="33" spans="1:6" ht="75.75" customHeight="1" x14ac:dyDescent="0.25">
      <c r="A33" s="20" t="s">
        <v>38</v>
      </c>
      <c r="B33" s="18" t="s">
        <v>39</v>
      </c>
      <c r="C33" s="32" t="s">
        <v>40</v>
      </c>
      <c r="D33" s="19"/>
      <c r="E33" s="100">
        <f t="shared" ref="E33:F33" si="5">E34</f>
        <v>110</v>
      </c>
      <c r="F33" s="100">
        <f t="shared" si="5"/>
        <v>110</v>
      </c>
    </row>
    <row r="34" spans="1:6" ht="18.75" customHeight="1" x14ac:dyDescent="0.25">
      <c r="A34" s="23" t="s">
        <v>27</v>
      </c>
      <c r="B34" s="18" t="s">
        <v>39</v>
      </c>
      <c r="C34" s="32" t="s">
        <v>40</v>
      </c>
      <c r="D34" s="22" t="s">
        <v>28</v>
      </c>
      <c r="E34" s="101">
        <v>110</v>
      </c>
      <c r="F34" s="101">
        <v>110</v>
      </c>
    </row>
    <row r="35" spans="1:6" ht="92.25" customHeight="1" x14ac:dyDescent="0.25">
      <c r="A35" s="20" t="s">
        <v>41</v>
      </c>
      <c r="B35" s="18" t="s">
        <v>39</v>
      </c>
      <c r="C35" s="32" t="s">
        <v>42</v>
      </c>
      <c r="D35" s="22"/>
      <c r="E35" s="100">
        <f t="shared" ref="E35:F35" si="6">E36</f>
        <v>1</v>
      </c>
      <c r="F35" s="100">
        <f t="shared" si="6"/>
        <v>1</v>
      </c>
    </row>
    <row r="36" spans="1:6" ht="22.5" customHeight="1" x14ac:dyDescent="0.25">
      <c r="A36" s="23" t="s">
        <v>27</v>
      </c>
      <c r="B36" s="18" t="s">
        <v>39</v>
      </c>
      <c r="C36" s="32" t="s">
        <v>42</v>
      </c>
      <c r="D36" s="22" t="s">
        <v>28</v>
      </c>
      <c r="E36" s="101">
        <v>1</v>
      </c>
      <c r="F36" s="101">
        <v>1</v>
      </c>
    </row>
    <row r="37" spans="1:6" ht="63" hidden="1" customHeight="1" x14ac:dyDescent="0.25">
      <c r="A37" s="20" t="s">
        <v>43</v>
      </c>
      <c r="B37" s="44">
        <v>113</v>
      </c>
      <c r="C37" s="45" t="s">
        <v>44</v>
      </c>
      <c r="D37" s="18"/>
      <c r="E37" s="100">
        <f>E38</f>
        <v>0</v>
      </c>
      <c r="F37" s="100">
        <f>F38</f>
        <v>0</v>
      </c>
    </row>
    <row r="38" spans="1:6" ht="15.75" hidden="1" customHeight="1" x14ac:dyDescent="0.25">
      <c r="A38" s="20" t="s">
        <v>20</v>
      </c>
      <c r="B38" s="44">
        <v>113</v>
      </c>
      <c r="C38" s="45" t="s">
        <v>44</v>
      </c>
      <c r="D38" s="18" t="s">
        <v>21</v>
      </c>
      <c r="E38" s="101">
        <f>E39+E40</f>
        <v>0</v>
      </c>
      <c r="F38" s="101">
        <f>F39+F40</f>
        <v>0</v>
      </c>
    </row>
    <row r="39" spans="1:6" ht="31.5" hidden="1" customHeight="1" x14ac:dyDescent="0.25">
      <c r="A39" s="20" t="s">
        <v>45</v>
      </c>
      <c r="B39" s="44">
        <v>113</v>
      </c>
      <c r="C39" s="45" t="s">
        <v>44</v>
      </c>
      <c r="D39" s="18" t="s">
        <v>46</v>
      </c>
      <c r="E39" s="101"/>
      <c r="F39" s="101"/>
    </row>
    <row r="40" spans="1:6" ht="15.75" hidden="1" customHeight="1" x14ac:dyDescent="0.25">
      <c r="A40" s="20" t="s">
        <v>47</v>
      </c>
      <c r="B40" s="44">
        <v>113</v>
      </c>
      <c r="C40" s="45" t="s">
        <v>44</v>
      </c>
      <c r="D40" s="18" t="s">
        <v>48</v>
      </c>
      <c r="E40" s="101"/>
      <c r="F40" s="101"/>
    </row>
    <row r="41" spans="1:6" ht="63" hidden="1" customHeight="1" x14ac:dyDescent="0.25">
      <c r="A41" s="20" t="s">
        <v>43</v>
      </c>
      <c r="B41" s="44">
        <v>113</v>
      </c>
      <c r="C41" s="45" t="s">
        <v>49</v>
      </c>
      <c r="D41" s="18"/>
      <c r="E41" s="100">
        <f>E42</f>
        <v>0</v>
      </c>
      <c r="F41" s="100">
        <f>F42</f>
        <v>0</v>
      </c>
    </row>
    <row r="42" spans="1:6" ht="36.6" hidden="1" customHeight="1" x14ac:dyDescent="0.25">
      <c r="A42" s="20" t="s">
        <v>27</v>
      </c>
      <c r="B42" s="44">
        <v>113</v>
      </c>
      <c r="C42" s="45" t="s">
        <v>49</v>
      </c>
      <c r="D42" s="18" t="s">
        <v>28</v>
      </c>
      <c r="E42" s="101"/>
      <c r="F42" s="101"/>
    </row>
    <row r="43" spans="1:6" ht="18.75" x14ac:dyDescent="0.25">
      <c r="A43" s="46" t="s">
        <v>50</v>
      </c>
      <c r="B43" s="47">
        <v>200</v>
      </c>
      <c r="C43" s="48"/>
      <c r="D43" s="18"/>
      <c r="E43" s="100">
        <f t="shared" ref="E43:F44" si="7">E44</f>
        <v>637.70000000000005</v>
      </c>
      <c r="F43" s="100">
        <f t="shared" si="7"/>
        <v>808.7</v>
      </c>
    </row>
    <row r="44" spans="1:6" s="16" customFormat="1" ht="18.75" x14ac:dyDescent="0.3">
      <c r="A44" s="49" t="s">
        <v>51</v>
      </c>
      <c r="B44" s="44">
        <v>203</v>
      </c>
      <c r="C44" s="48"/>
      <c r="D44" s="18"/>
      <c r="E44" s="101">
        <f t="shared" si="7"/>
        <v>637.70000000000005</v>
      </c>
      <c r="F44" s="101">
        <f t="shared" si="7"/>
        <v>808.7</v>
      </c>
    </row>
    <row r="45" spans="1:6" s="16" customFormat="1" ht="145.5" customHeight="1" x14ac:dyDescent="0.3">
      <c r="A45" s="50" t="s">
        <v>52</v>
      </c>
      <c r="B45" s="51">
        <v>203</v>
      </c>
      <c r="C45" s="52" t="s">
        <v>53</v>
      </c>
      <c r="D45" s="18"/>
      <c r="E45" s="101">
        <f t="shared" ref="E45:F45" si="8">E46+E47</f>
        <v>637.70000000000005</v>
      </c>
      <c r="F45" s="101">
        <f t="shared" si="8"/>
        <v>808.7</v>
      </c>
    </row>
    <row r="46" spans="1:6" s="16" customFormat="1" ht="56.25" x14ac:dyDescent="0.25">
      <c r="A46" s="53" t="s">
        <v>10</v>
      </c>
      <c r="B46" s="51">
        <v>203</v>
      </c>
      <c r="C46" s="52" t="s">
        <v>53</v>
      </c>
      <c r="D46" s="18" t="s">
        <v>11</v>
      </c>
      <c r="E46" s="101">
        <v>423.30103000000003</v>
      </c>
      <c r="F46" s="101">
        <v>423.30103000000003</v>
      </c>
    </row>
    <row r="47" spans="1:6" s="16" customFormat="1" ht="18.75" x14ac:dyDescent="0.25">
      <c r="A47" s="53" t="s">
        <v>27</v>
      </c>
      <c r="B47" s="51">
        <v>203</v>
      </c>
      <c r="C47" s="52" t="s">
        <v>53</v>
      </c>
      <c r="D47" s="18" t="s">
        <v>28</v>
      </c>
      <c r="E47" s="101">
        <v>214.39896999999999</v>
      </c>
      <c r="F47" s="101">
        <v>385.39897000000002</v>
      </c>
    </row>
    <row r="48" spans="1:6" ht="31.5" hidden="1" customHeight="1" x14ac:dyDescent="0.3">
      <c r="A48" s="54" t="s">
        <v>54</v>
      </c>
      <c r="B48" s="29" t="s">
        <v>55</v>
      </c>
      <c r="C48" s="55"/>
      <c r="D48" s="55"/>
      <c r="E48" s="108">
        <f>E49</f>
        <v>255</v>
      </c>
      <c r="F48" s="108">
        <f>F49</f>
        <v>255</v>
      </c>
    </row>
    <row r="49" spans="1:7" ht="15.75" hidden="1" customHeight="1" x14ac:dyDescent="0.3">
      <c r="A49" s="56" t="s">
        <v>56</v>
      </c>
      <c r="B49" s="18" t="s">
        <v>57</v>
      </c>
      <c r="C49" s="55"/>
      <c r="D49" s="55"/>
      <c r="E49" s="109">
        <f>E50</f>
        <v>255</v>
      </c>
      <c r="F49" s="109">
        <f>F50</f>
        <v>255</v>
      </c>
    </row>
    <row r="50" spans="1:7" ht="47.25" hidden="1" customHeight="1" x14ac:dyDescent="0.25">
      <c r="A50" s="20" t="s">
        <v>58</v>
      </c>
      <c r="B50" s="18" t="s">
        <v>57</v>
      </c>
      <c r="C50" s="18" t="s">
        <v>59</v>
      </c>
      <c r="D50" s="18"/>
      <c r="E50" s="101">
        <f>E51+E52+E53</f>
        <v>255</v>
      </c>
      <c r="F50" s="101">
        <f>F51+F52+F53</f>
        <v>255</v>
      </c>
    </row>
    <row r="51" spans="1:7" ht="78" hidden="1" customHeight="1" x14ac:dyDescent="0.25">
      <c r="A51" s="20" t="s">
        <v>10</v>
      </c>
      <c r="B51" s="18" t="s">
        <v>57</v>
      </c>
      <c r="C51" s="18" t="s">
        <v>59</v>
      </c>
      <c r="D51" s="18" t="s">
        <v>11</v>
      </c>
      <c r="E51" s="101">
        <v>191</v>
      </c>
      <c r="F51" s="101">
        <v>191</v>
      </c>
    </row>
    <row r="52" spans="1:7" ht="34.9" hidden="1" customHeight="1" x14ac:dyDescent="0.25">
      <c r="A52" s="20" t="s">
        <v>27</v>
      </c>
      <c r="B52" s="18" t="s">
        <v>57</v>
      </c>
      <c r="C52" s="18" t="s">
        <v>59</v>
      </c>
      <c r="D52" s="18" t="s">
        <v>28</v>
      </c>
      <c r="E52" s="101">
        <v>18</v>
      </c>
      <c r="F52" s="101">
        <v>18</v>
      </c>
    </row>
    <row r="53" spans="1:7" ht="24.75" hidden="1" customHeight="1" x14ac:dyDescent="0.25">
      <c r="A53" s="57" t="s">
        <v>20</v>
      </c>
      <c r="B53" s="18" t="s">
        <v>57</v>
      </c>
      <c r="C53" s="18" t="s">
        <v>59</v>
      </c>
      <c r="D53" s="18" t="s">
        <v>21</v>
      </c>
      <c r="E53" s="101">
        <v>46</v>
      </c>
      <c r="F53" s="101">
        <v>46</v>
      </c>
    </row>
    <row r="54" spans="1:7" ht="18.75" x14ac:dyDescent="0.3">
      <c r="A54" s="28" t="s">
        <v>60</v>
      </c>
      <c r="B54" s="29" t="s">
        <v>61</v>
      </c>
      <c r="C54" s="18"/>
      <c r="D54" s="18"/>
      <c r="E54" s="100">
        <f>E59</f>
        <v>3455.0246799999995</v>
      </c>
      <c r="F54" s="100">
        <f>F59</f>
        <v>3355.2796799999996</v>
      </c>
    </row>
    <row r="55" spans="1:7" ht="18.75" hidden="1" customHeight="1" x14ac:dyDescent="0.3">
      <c r="A55" s="58" t="s">
        <v>62</v>
      </c>
      <c r="B55" s="29" t="s">
        <v>63</v>
      </c>
      <c r="C55" s="59"/>
      <c r="D55" s="18"/>
      <c r="E55" s="100">
        <f>E56</f>
        <v>200</v>
      </c>
      <c r="F55" s="100">
        <f>F56</f>
        <v>200</v>
      </c>
    </row>
    <row r="56" spans="1:7" ht="47.25" hidden="1" customHeight="1" x14ac:dyDescent="0.25">
      <c r="A56" s="60" t="s">
        <v>64</v>
      </c>
      <c r="B56" s="29" t="s">
        <v>63</v>
      </c>
      <c r="C56" s="61" t="s">
        <v>65</v>
      </c>
      <c r="D56" s="18"/>
      <c r="E56" s="100">
        <f>E57+E58</f>
        <v>200</v>
      </c>
      <c r="F56" s="100">
        <f>F57+F58</f>
        <v>200</v>
      </c>
    </row>
    <row r="57" spans="1:7" ht="31.5" hidden="1" customHeight="1" x14ac:dyDescent="0.25">
      <c r="A57" s="20" t="s">
        <v>27</v>
      </c>
      <c r="B57" s="18" t="s">
        <v>66</v>
      </c>
      <c r="C57" s="45" t="s">
        <v>67</v>
      </c>
      <c r="D57" s="18" t="s">
        <v>28</v>
      </c>
      <c r="E57" s="101">
        <v>80</v>
      </c>
      <c r="F57" s="101">
        <v>80</v>
      </c>
    </row>
    <row r="58" spans="1:7" ht="23.25" hidden="1" customHeight="1" x14ac:dyDescent="0.25">
      <c r="A58" s="57" t="s">
        <v>20</v>
      </c>
      <c r="B58" s="18" t="s">
        <v>66</v>
      </c>
      <c r="C58" s="45" t="s">
        <v>67</v>
      </c>
      <c r="D58" s="18" t="s">
        <v>21</v>
      </c>
      <c r="E58" s="101">
        <v>120</v>
      </c>
      <c r="F58" s="101">
        <v>120</v>
      </c>
    </row>
    <row r="59" spans="1:7" ht="18.75" x14ac:dyDescent="0.3">
      <c r="A59" s="62" t="s">
        <v>68</v>
      </c>
      <c r="B59" s="29" t="s">
        <v>69</v>
      </c>
      <c r="C59" s="63"/>
      <c r="D59" s="64"/>
      <c r="E59" s="108">
        <f>E60+E62</f>
        <v>3455.0246799999995</v>
      </c>
      <c r="F59" s="108">
        <f>F60+F62</f>
        <v>3355.2796799999996</v>
      </c>
    </row>
    <row r="60" spans="1:7" ht="75" x14ac:dyDescent="0.25">
      <c r="A60" s="20" t="s">
        <v>70</v>
      </c>
      <c r="B60" s="18" t="s">
        <v>71</v>
      </c>
      <c r="C60" s="45" t="s">
        <v>72</v>
      </c>
      <c r="D60" s="18"/>
      <c r="E60" s="110">
        <f>E61</f>
        <v>2212.2411699999998</v>
      </c>
      <c r="F60" s="111">
        <f>F61</f>
        <v>2098.4755599999999</v>
      </c>
    </row>
    <row r="61" spans="1:7" s="85" customFormat="1" ht="18.75" x14ac:dyDescent="0.25">
      <c r="A61" s="20" t="s">
        <v>27</v>
      </c>
      <c r="B61" s="18" t="s">
        <v>71</v>
      </c>
      <c r="C61" s="18" t="s">
        <v>72</v>
      </c>
      <c r="D61" s="18" t="s">
        <v>28</v>
      </c>
      <c r="E61" s="112">
        <f>2237.34791-25.10674</f>
        <v>2212.2411699999998</v>
      </c>
      <c r="F61" s="113">
        <f>2123.86554-25.38998</f>
        <v>2098.4755599999999</v>
      </c>
    </row>
    <row r="62" spans="1:7" s="85" customFormat="1" ht="56.25" x14ac:dyDescent="0.25">
      <c r="A62" s="90" t="s">
        <v>96</v>
      </c>
      <c r="B62" s="18" t="s">
        <v>98</v>
      </c>
      <c r="C62" s="18" t="s">
        <v>100</v>
      </c>
      <c r="D62" s="18"/>
      <c r="E62" s="110">
        <f>E63</f>
        <v>1242.78351</v>
      </c>
      <c r="F62" s="113">
        <f>F63</f>
        <v>1256.80412</v>
      </c>
    </row>
    <row r="63" spans="1:7" ht="18.75" x14ac:dyDescent="0.25">
      <c r="A63" s="90" t="s">
        <v>97</v>
      </c>
      <c r="B63" s="18" t="s">
        <v>98</v>
      </c>
      <c r="C63" s="18" t="s">
        <v>100</v>
      </c>
      <c r="D63" s="18" t="s">
        <v>99</v>
      </c>
      <c r="E63" s="112">
        <f>1205.5+37.28351</f>
        <v>1242.78351</v>
      </c>
      <c r="F63" s="113">
        <f>1219.1+37.70412</f>
        <v>1256.80412</v>
      </c>
    </row>
    <row r="64" spans="1:7" ht="56.25" hidden="1" customHeight="1" x14ac:dyDescent="0.25">
      <c r="A64" s="20" t="s">
        <v>73</v>
      </c>
      <c r="B64" s="18" t="s">
        <v>71</v>
      </c>
      <c r="C64" s="18" t="s">
        <v>74</v>
      </c>
      <c r="D64" s="66"/>
      <c r="E64" s="32">
        <f>E65</f>
        <v>0</v>
      </c>
      <c r="F64" s="91">
        <f>F65</f>
        <v>0</v>
      </c>
      <c r="G64" s="67"/>
    </row>
    <row r="65" spans="1:9" ht="18.75" hidden="1" x14ac:dyDescent="0.25">
      <c r="A65" s="20" t="s">
        <v>27</v>
      </c>
      <c r="B65" s="18" t="s">
        <v>71</v>
      </c>
      <c r="C65" s="18" t="s">
        <v>75</v>
      </c>
      <c r="D65" s="18" t="s">
        <v>28</v>
      </c>
      <c r="E65" s="33">
        <v>0</v>
      </c>
      <c r="F65" s="68">
        <v>0</v>
      </c>
    </row>
    <row r="66" spans="1:9" ht="29.25" hidden="1" customHeight="1" x14ac:dyDescent="0.25">
      <c r="A66" s="69" t="s">
        <v>76</v>
      </c>
      <c r="B66" s="18" t="s">
        <v>71</v>
      </c>
      <c r="C66" s="18" t="s">
        <v>77</v>
      </c>
      <c r="D66" s="18"/>
      <c r="E66" s="33">
        <f>E67</f>
        <v>0</v>
      </c>
      <c r="F66" s="33">
        <f>F67</f>
        <v>0</v>
      </c>
    </row>
    <row r="67" spans="1:9" ht="18.75" hidden="1" x14ac:dyDescent="0.25">
      <c r="A67" s="20" t="s">
        <v>27</v>
      </c>
      <c r="B67" s="18" t="s">
        <v>71</v>
      </c>
      <c r="C67" s="70" t="s">
        <v>77</v>
      </c>
      <c r="D67" s="18" t="s">
        <v>28</v>
      </c>
      <c r="E67" s="33"/>
      <c r="F67" s="33"/>
    </row>
    <row r="68" spans="1:9" ht="18.75" hidden="1" x14ac:dyDescent="0.3">
      <c r="A68" s="14" t="s">
        <v>78</v>
      </c>
      <c r="B68" s="29" t="s">
        <v>79</v>
      </c>
      <c r="C68" s="10"/>
      <c r="D68" s="10"/>
      <c r="E68" s="65">
        <f t="shared" ref="E68:F69" si="9">E69</f>
        <v>0</v>
      </c>
      <c r="F68" s="65">
        <f t="shared" si="9"/>
        <v>0</v>
      </c>
    </row>
    <row r="69" spans="1:9" ht="18.75" hidden="1" x14ac:dyDescent="0.3">
      <c r="A69" s="31" t="s">
        <v>80</v>
      </c>
      <c r="B69" s="44">
        <v>801</v>
      </c>
      <c r="C69" s="48"/>
      <c r="D69" s="18"/>
      <c r="E69" s="22">
        <f t="shared" si="9"/>
        <v>0</v>
      </c>
      <c r="F69" s="22">
        <f t="shared" si="9"/>
        <v>0</v>
      </c>
    </row>
    <row r="70" spans="1:9" ht="75" hidden="1" x14ac:dyDescent="0.25">
      <c r="A70" s="20" t="s">
        <v>81</v>
      </c>
      <c r="B70" s="44">
        <v>801</v>
      </c>
      <c r="C70" s="18" t="s">
        <v>82</v>
      </c>
      <c r="D70" s="18"/>
      <c r="E70" s="22">
        <f>E71</f>
        <v>0</v>
      </c>
      <c r="F70" s="22">
        <f>F71+I70</f>
        <v>0</v>
      </c>
    </row>
    <row r="71" spans="1:9" ht="15.75" hidden="1" x14ac:dyDescent="0.25">
      <c r="A71" s="71" t="s">
        <v>83</v>
      </c>
      <c r="B71" s="72">
        <v>801</v>
      </c>
      <c r="C71" s="73" t="s">
        <v>84</v>
      </c>
      <c r="D71" s="74" t="s">
        <v>85</v>
      </c>
      <c r="E71" s="15">
        <v>0</v>
      </c>
      <c r="F71" s="15">
        <v>0</v>
      </c>
    </row>
    <row r="72" spans="1:9" ht="15.75" hidden="1" x14ac:dyDescent="0.25">
      <c r="A72" s="75" t="s">
        <v>86</v>
      </c>
      <c r="B72" s="76">
        <v>1000</v>
      </c>
      <c r="C72" s="77"/>
      <c r="D72" s="78"/>
      <c r="E72" s="13">
        <f t="shared" ref="E72:F74" si="10">E73</f>
        <v>0</v>
      </c>
      <c r="F72" s="13">
        <f t="shared" si="10"/>
        <v>0</v>
      </c>
    </row>
    <row r="73" spans="1:9" ht="15.75" hidden="1" x14ac:dyDescent="0.25">
      <c r="A73" s="79" t="s">
        <v>87</v>
      </c>
      <c r="B73" s="76">
        <v>1001</v>
      </c>
      <c r="C73" s="7"/>
      <c r="D73" s="73"/>
      <c r="E73" s="13">
        <f t="shared" si="10"/>
        <v>0</v>
      </c>
      <c r="F73" s="13">
        <f t="shared" si="10"/>
        <v>0</v>
      </c>
    </row>
    <row r="74" spans="1:9" ht="46.5" hidden="1" customHeight="1" x14ac:dyDescent="0.25">
      <c r="A74" s="80" t="s">
        <v>88</v>
      </c>
      <c r="B74" s="72">
        <v>1001</v>
      </c>
      <c r="C74" s="73" t="s">
        <v>89</v>
      </c>
      <c r="D74" s="73"/>
      <c r="E74" s="15">
        <f t="shared" si="10"/>
        <v>0</v>
      </c>
      <c r="F74" s="15">
        <f t="shared" si="10"/>
        <v>0</v>
      </c>
    </row>
    <row r="75" spans="1:9" ht="36.75" hidden="1" customHeight="1" x14ac:dyDescent="0.25">
      <c r="A75" s="81" t="s">
        <v>90</v>
      </c>
      <c r="B75" s="72">
        <v>1001</v>
      </c>
      <c r="C75" s="73" t="s">
        <v>89</v>
      </c>
      <c r="D75" s="73" t="s">
        <v>91</v>
      </c>
      <c r="E75" s="15"/>
      <c r="F75" s="15"/>
    </row>
    <row r="76" spans="1:9" s="85" customFormat="1" ht="36.75" customHeight="1" x14ac:dyDescent="0.25">
      <c r="A76" s="86"/>
      <c r="B76" s="87"/>
      <c r="C76" s="88"/>
      <c r="D76" s="88"/>
      <c r="E76" s="89"/>
      <c r="F76" s="89"/>
      <c r="I76" s="92"/>
    </row>
    <row r="77" spans="1:9" ht="15" x14ac:dyDescent="0.25">
      <c r="A77" s="9"/>
      <c r="B77" s="9"/>
      <c r="C77" s="9"/>
      <c r="D77" s="9"/>
      <c r="E77" s="9"/>
      <c r="F77" s="9"/>
      <c r="I77" s="92"/>
    </row>
    <row r="78" spans="1:9" ht="15" x14ac:dyDescent="0.25">
      <c r="A78" s="9" t="s">
        <v>92</v>
      </c>
      <c r="B78" s="9"/>
      <c r="C78" s="9"/>
      <c r="D78" s="9"/>
      <c r="E78" s="9"/>
      <c r="F78" s="9"/>
    </row>
  </sheetData>
  <mergeCells count="6">
    <mergeCell ref="B4:E4"/>
    <mergeCell ref="B1:F1"/>
    <mergeCell ref="A5:F5"/>
    <mergeCell ref="A24:E24"/>
    <mergeCell ref="D2:F2"/>
    <mergeCell ref="E3:F3"/>
  </mergeCells>
  <pageMargins left="0.31496062992125984" right="0.19685039370078741" top="0.35433070866141736" bottom="0.19685039370078741" header="0.19685039370078741" footer="0.19685039370078741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2025-11-10T11:11:49Z</cp:lastPrinted>
  <dcterms:modified xsi:type="dcterms:W3CDTF">2025-12-22T09:29:11Z</dcterms:modified>
</cp:coreProperties>
</file>